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sko.IA\Desktop\ДДУ\Теплоход\"/>
    </mc:Choice>
  </mc:AlternateContent>
  <bookViews>
    <workbookView xWindow="0" yWindow="0" windowWidth="28800" windowHeight="12300" activeTab="1"/>
  </bookViews>
  <sheets>
    <sheet name="Лист1" sheetId="1" r:id="rId1"/>
    <sheet name="Лист2" sheetId="2" r:id="rId2"/>
    <sheet name="Лист3" sheetId="3" r:id="rId3"/>
  </sheets>
  <definedNames>
    <definedName name="_xlnm.Print_Area" localSheetId="1">Лист2!$A$1:$E$44</definedName>
  </definedNames>
  <calcPr calcId="162913" refMode="R1C1"/>
</workbook>
</file>

<file path=xl/calcChain.xml><?xml version="1.0" encoding="utf-8"?>
<calcChain xmlns="http://schemas.openxmlformats.org/spreadsheetml/2006/main">
  <c r="C31" i="2" l="1"/>
  <c r="E36" i="1" l="1"/>
  <c r="E35" i="1"/>
  <c r="F35" i="1" s="1"/>
  <c r="G35" i="1" s="1"/>
  <c r="E33" i="1"/>
  <c r="F33" i="1" s="1"/>
  <c r="F17" i="1"/>
  <c r="G17" i="1" s="1"/>
  <c r="E11" i="1"/>
  <c r="C13" i="1" l="1"/>
  <c r="G33" i="1" l="1"/>
  <c r="F34" i="1"/>
  <c r="G37" i="1"/>
  <c r="F36" i="1"/>
  <c r="G36" i="1" s="1"/>
  <c r="C24" i="2" l="1"/>
  <c r="G34" i="1"/>
  <c r="F21" i="1"/>
  <c r="G21" i="1" s="1"/>
  <c r="G38" i="1" l="1"/>
  <c r="F20" i="1" l="1"/>
  <c r="G20" i="1" s="1"/>
  <c r="F18" i="1"/>
  <c r="G18" i="1" s="1"/>
  <c r="F19" i="1"/>
  <c r="G19" i="1" s="1"/>
  <c r="E12" i="1" l="1"/>
  <c r="F11" i="1" l="1"/>
  <c r="G11" i="1" s="1"/>
  <c r="F12" i="1"/>
  <c r="G12" i="1"/>
  <c r="G25" i="1" l="1"/>
  <c r="E10" i="1"/>
  <c r="E5" i="1"/>
  <c r="E6" i="1"/>
  <c r="E7" i="1"/>
  <c r="E8" i="1"/>
  <c r="E9" i="1"/>
  <c r="E4" i="1"/>
  <c r="E13" i="1" l="1"/>
  <c r="F7" i="1"/>
  <c r="G7" i="1" s="1"/>
  <c r="F10" i="1"/>
  <c r="G10" i="1"/>
  <c r="F8" i="1"/>
  <c r="G8" i="1" s="1"/>
  <c r="F6" i="1"/>
  <c r="G6" i="1" s="1"/>
  <c r="F5" i="1"/>
  <c r="G5" i="1"/>
  <c r="F4" i="1"/>
  <c r="F9" i="1"/>
  <c r="G9" i="1" s="1"/>
  <c r="E23" i="2"/>
  <c r="E22" i="2"/>
  <c r="E21" i="2"/>
  <c r="E20" i="2"/>
  <c r="E10" i="2"/>
  <c r="E11" i="2"/>
  <c r="E12" i="2"/>
  <c r="E9" i="2"/>
  <c r="F13" i="1" l="1"/>
  <c r="G4" i="1"/>
  <c r="E13" i="2"/>
  <c r="E24" i="2"/>
  <c r="C15" i="2" l="1"/>
  <c r="C16" i="2"/>
  <c r="G13" i="1"/>
  <c r="G27" i="1" s="1"/>
  <c r="G41" i="1" s="1"/>
  <c r="C29" i="2"/>
  <c r="C28" i="2"/>
  <c r="C32" i="2" l="1"/>
  <c r="C33" i="2" s="1"/>
  <c r="G28" i="1"/>
  <c r="G42" i="1" l="1"/>
  <c r="C35" i="2" s="1"/>
  <c r="C36" i="2" s="1"/>
</calcChain>
</file>

<file path=xl/sharedStrings.xml><?xml version="1.0" encoding="utf-8"?>
<sst xmlns="http://schemas.openxmlformats.org/spreadsheetml/2006/main" count="121" uniqueCount="94">
  <si>
    <t>№пп</t>
  </si>
  <si>
    <t>Кол-во штатных единиц</t>
  </si>
  <si>
    <t>Оклад, руб.</t>
  </si>
  <si>
    <t>Должность</t>
  </si>
  <si>
    <t>Итого</t>
  </si>
  <si>
    <t>Итого сотрудников</t>
  </si>
  <si>
    <t>8 кВт в час</t>
  </si>
  <si>
    <t>Тариф</t>
  </si>
  <si>
    <t>Расход</t>
  </si>
  <si>
    <t>Потребление в сутки</t>
  </si>
  <si>
    <t>Наименование</t>
  </si>
  <si>
    <t>330 руб. за 1 метр куб.</t>
  </si>
  <si>
    <t>Стоимость в месяц, руб.</t>
  </si>
  <si>
    <t xml:space="preserve">192 кВт </t>
  </si>
  <si>
    <t>4 112 за 1 тонну</t>
  </si>
  <si>
    <t>90 л. на человека в сутки</t>
  </si>
  <si>
    <t>1 руб. в час за 1 погонный метр</t>
  </si>
  <si>
    <t>2 тонны в месяц</t>
  </si>
  <si>
    <t>850 руб. на человека</t>
  </si>
  <si>
    <t>625 руб. за 1 тонну</t>
  </si>
  <si>
    <t>6 тонн в месяц</t>
  </si>
  <si>
    <t>длина судна 77 метров</t>
  </si>
  <si>
    <t>62 руб./1 литр</t>
  </si>
  <si>
    <t>Тип номера</t>
  </si>
  <si>
    <t>Количество номеров</t>
  </si>
  <si>
    <t>Полулюкс двухместный</t>
  </si>
  <si>
    <t>Люкс</t>
  </si>
  <si>
    <t>VIP</t>
  </si>
  <si>
    <t>ИТОГО:</t>
  </si>
  <si>
    <t>Цена за номер в сутки (руб.)</t>
  </si>
  <si>
    <t>Средний процент загрузки номеров</t>
  </si>
  <si>
    <t>Стандарт двухместный</t>
  </si>
  <si>
    <t>(рублей)</t>
  </si>
  <si>
    <t xml:space="preserve">Планируемые расходы в месяц: </t>
  </si>
  <si>
    <t>Средний доход в сутки (руб.)</t>
  </si>
  <si>
    <t>9,54 руб. за 1 кВт в час</t>
  </si>
  <si>
    <t>Администратор</t>
  </si>
  <si>
    <t xml:space="preserve">Горничная </t>
  </si>
  <si>
    <t>ЕСН (30,2 %), руб.</t>
  </si>
  <si>
    <t>ФОТ, руб.</t>
  </si>
  <si>
    <t>ФОТ с ЕСН, руб.</t>
  </si>
  <si>
    <t>Cтоимость потребления в сутки, руб.</t>
  </si>
  <si>
    <t>10 человек</t>
  </si>
  <si>
    <t>Питание команды</t>
  </si>
  <si>
    <t>Отопление (расход дизельного топлива)</t>
  </si>
  <si>
    <t>Электричество</t>
  </si>
  <si>
    <t>Водоснабжение</t>
  </si>
  <si>
    <t>Канализация (септик)</t>
  </si>
  <si>
    <t>Услуги причала</t>
  </si>
  <si>
    <t>Интернет (безлимит)</t>
  </si>
  <si>
    <t>Вывоз ТБО</t>
  </si>
  <si>
    <t>0,9 тонн</t>
  </si>
  <si>
    <t>Итого за месяц:</t>
  </si>
  <si>
    <t>ИТОГО за ГОД:</t>
  </si>
  <si>
    <t xml:space="preserve">Капитан </t>
  </si>
  <si>
    <t xml:space="preserve">1 штурман </t>
  </si>
  <si>
    <t xml:space="preserve">Механик </t>
  </si>
  <si>
    <t xml:space="preserve">Электромеханик </t>
  </si>
  <si>
    <t xml:space="preserve">Моторист </t>
  </si>
  <si>
    <t xml:space="preserve">Матрос </t>
  </si>
  <si>
    <t>Проводник</t>
  </si>
  <si>
    <t>4 тонны в месяц</t>
  </si>
  <si>
    <t xml:space="preserve">Расходы по содержанию плавучей гостиницы (т/х "М.В. Ломоносов") </t>
  </si>
  <si>
    <t>ФОТ экипажа в месяц</t>
  </si>
  <si>
    <t xml:space="preserve">40 кВт </t>
  </si>
  <si>
    <t>4 кВт в час</t>
  </si>
  <si>
    <t xml:space="preserve">Расходные материалы на 1 чел. </t>
  </si>
  <si>
    <t xml:space="preserve">Потребление в сутки </t>
  </si>
  <si>
    <t>Ресурсопотребление (на 10 членов экипажа)</t>
  </si>
  <si>
    <t>Ресурсопотребление при использованиии теплохода в качестве гостиницы</t>
  </si>
  <si>
    <t>Итого за месяц содержание экипажа:</t>
  </si>
  <si>
    <t>ИТОГО за ГОД содержание экипажа:</t>
  </si>
  <si>
    <t>47 чел.</t>
  </si>
  <si>
    <t>625 руб. за 1 метр куб.</t>
  </si>
  <si>
    <t>0,1 куб. м на человека в сутки</t>
  </si>
  <si>
    <t>Планируемый финансовый результат за год                                                                        (23 045 800 - 22 049 645):</t>
  </si>
  <si>
    <t>Планируемый доход в месяц с мая по сентябрь (93 400 * 30):</t>
  </si>
  <si>
    <t>Планируемый доход с мая по сентябрь (93 400 * 153 дня):</t>
  </si>
  <si>
    <t>Планируемый доход в месяц с октября по апрель (41 300 * 30):</t>
  </si>
  <si>
    <t>Планируемый доход с октября по апрель (41 300 * 212 дней):</t>
  </si>
  <si>
    <t>Планируемые расходы в год (1 837 470,4 * 12):</t>
  </si>
  <si>
    <t xml:space="preserve">руб </t>
  </si>
  <si>
    <t xml:space="preserve">Планируемый  доход доверительного управляющего </t>
  </si>
  <si>
    <t xml:space="preserve">Планируемый  доход  Фонда </t>
  </si>
  <si>
    <t>Доход  от управления теплоходом</t>
  </si>
  <si>
    <t>Планируемый доход за год (14290200 + 8755600):</t>
  </si>
  <si>
    <t>Расчет начальной цены доходов  плавучей гостиницы т/х "М.В. Ломоносов" в месяц /год.</t>
  </si>
  <si>
    <t>Расчет  дохода доверительного управляющего в год  состовляет 498077,60 руб.</t>
  </si>
  <si>
    <t>Специалист Фонда по сохранению и развитию Соловецкого архипелага __________________</t>
  </si>
  <si>
    <t>Утверждаю                                                         Генеральный директор Фонда по сохранению и развитию Соловецкого архипелага ________________А.В.Ходос</t>
  </si>
  <si>
    <t>1. Планируемые доходы плавучей гостиницы т/х "М.В. Ломоносов" в месяц (мая- сентябрь)</t>
  </si>
  <si>
    <t>2. Планируемые доходы плавучей гостиницы т/х "М.В. Ломоносов" в месяц (октябрь - апрель)</t>
  </si>
  <si>
    <t>Указанный расчет подготовлен затратным методом и является начальной ценой договора на доверительное управление Теплоходом М.Ломоносов.</t>
  </si>
  <si>
    <t>"____"_____________2019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</si>
</sst>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4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3" fontId="3" fillId="0" borderId="1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3" fillId="0" borderId="0" xfId="0" applyFont="1"/>
    <xf numFmtId="3" fontId="2" fillId="0" borderId="0" xfId="0" applyNumberFormat="1" applyFont="1" applyAlignment="1">
      <alignment horizontal="right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vertical="center"/>
    </xf>
    <xf numFmtId="4" fontId="5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/>
    </xf>
    <xf numFmtId="3" fontId="2" fillId="0" borderId="0" xfId="0" applyNumberFormat="1" applyFont="1"/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3" fontId="2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3" fontId="3" fillId="0" borderId="0" xfId="0" applyNumberFormat="1" applyFont="1" applyBorder="1"/>
    <xf numFmtId="3" fontId="0" fillId="0" borderId="0" xfId="0" applyNumberFormat="1"/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5" fillId="0" borderId="0" xfId="0" applyNumberFormat="1" applyFont="1" applyAlignment="1">
      <alignment horizontal="center" vertical="top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topLeftCell="A25" workbookViewId="0">
      <selection activeCell="P39" sqref="P39"/>
    </sheetView>
  </sheetViews>
  <sheetFormatPr defaultRowHeight="18.75" x14ac:dyDescent="0.3"/>
  <cols>
    <col min="1" max="1" width="4.28515625" style="29" customWidth="1"/>
    <col min="2" max="2" width="30" style="3" customWidth="1"/>
    <col min="3" max="3" width="14" style="4" customWidth="1"/>
    <col min="4" max="4" width="15.140625" style="6" customWidth="1"/>
    <col min="5" max="5" width="17" style="6" customWidth="1"/>
    <col min="6" max="6" width="17" style="4" customWidth="1"/>
    <col min="7" max="7" width="18.42578125" style="6" customWidth="1"/>
    <col min="8" max="21" width="8.85546875" style="1"/>
  </cols>
  <sheetData>
    <row r="1" spans="1:21" ht="40.9" customHeight="1" x14ac:dyDescent="0.3">
      <c r="A1" s="15"/>
      <c r="B1" s="47" t="s">
        <v>62</v>
      </c>
      <c r="C1" s="47"/>
      <c r="D1" s="47"/>
      <c r="E1" s="47"/>
      <c r="F1" s="48"/>
      <c r="G1" s="48"/>
      <c r="H1" s="2"/>
    </row>
    <row r="2" spans="1:21" ht="25.5" customHeight="1" x14ac:dyDescent="0.3">
      <c r="A2" s="15"/>
      <c r="B2" s="49" t="s">
        <v>63</v>
      </c>
      <c r="C2" s="50"/>
      <c r="D2" s="50"/>
      <c r="E2" s="50"/>
      <c r="F2" s="50"/>
      <c r="G2" s="50"/>
      <c r="H2" s="2"/>
      <c r="I2" s="2"/>
      <c r="J2" s="2"/>
    </row>
    <row r="3" spans="1:21" ht="67.5" customHeight="1" x14ac:dyDescent="0.3">
      <c r="A3" s="17" t="s">
        <v>0</v>
      </c>
      <c r="B3" s="18" t="s">
        <v>3</v>
      </c>
      <c r="C3" s="17" t="s">
        <v>1</v>
      </c>
      <c r="D3" s="20" t="s">
        <v>2</v>
      </c>
      <c r="E3" s="20" t="s">
        <v>39</v>
      </c>
      <c r="F3" s="17" t="s">
        <v>38</v>
      </c>
      <c r="G3" s="20" t="s">
        <v>40</v>
      </c>
    </row>
    <row r="4" spans="1:21" ht="34.9" customHeight="1" x14ac:dyDescent="0.3">
      <c r="A4" s="18">
        <v>1</v>
      </c>
      <c r="B4" s="22" t="s">
        <v>54</v>
      </c>
      <c r="C4" s="17">
        <v>1</v>
      </c>
      <c r="D4" s="24">
        <v>100000</v>
      </c>
      <c r="E4" s="24">
        <f>C4*D4</f>
        <v>100000</v>
      </c>
      <c r="F4" s="27">
        <f>E4*0.302</f>
        <v>30200</v>
      </c>
      <c r="G4" s="24">
        <f>E4+F4</f>
        <v>130200</v>
      </c>
    </row>
    <row r="5" spans="1:21" ht="23.45" customHeight="1" x14ac:dyDescent="0.3">
      <c r="A5" s="18">
        <v>2</v>
      </c>
      <c r="B5" s="22" t="s">
        <v>55</v>
      </c>
      <c r="C5" s="17">
        <v>1</v>
      </c>
      <c r="D5" s="24">
        <v>75000</v>
      </c>
      <c r="E5" s="24">
        <f t="shared" ref="E5:E9" si="0">C5*D5</f>
        <v>75000</v>
      </c>
      <c r="F5" s="27">
        <f t="shared" ref="F5:F12" si="1">E5*0.302</f>
        <v>22650</v>
      </c>
      <c r="G5" s="24">
        <f t="shared" ref="G5:G12" si="2">E5+F5</f>
        <v>97650</v>
      </c>
    </row>
    <row r="6" spans="1:21" ht="23.45" customHeight="1" x14ac:dyDescent="0.3">
      <c r="A6" s="18">
        <v>3</v>
      </c>
      <c r="B6" s="22" t="s">
        <v>56</v>
      </c>
      <c r="C6" s="17">
        <v>1</v>
      </c>
      <c r="D6" s="24">
        <v>85000</v>
      </c>
      <c r="E6" s="24">
        <f t="shared" si="0"/>
        <v>85000</v>
      </c>
      <c r="F6" s="27">
        <f t="shared" si="1"/>
        <v>25670</v>
      </c>
      <c r="G6" s="24">
        <f t="shared" si="2"/>
        <v>110670</v>
      </c>
    </row>
    <row r="7" spans="1:21" ht="23.45" customHeight="1" x14ac:dyDescent="0.3">
      <c r="A7" s="18">
        <v>4</v>
      </c>
      <c r="B7" s="22" t="s">
        <v>57</v>
      </c>
      <c r="C7" s="17">
        <v>1</v>
      </c>
      <c r="D7" s="24">
        <v>80000</v>
      </c>
      <c r="E7" s="24">
        <f t="shared" si="0"/>
        <v>80000</v>
      </c>
      <c r="F7" s="27">
        <f t="shared" si="1"/>
        <v>24160</v>
      </c>
      <c r="G7" s="24">
        <f t="shared" si="2"/>
        <v>104160</v>
      </c>
    </row>
    <row r="8" spans="1:21" ht="23.45" customHeight="1" x14ac:dyDescent="0.3">
      <c r="A8" s="18">
        <v>5</v>
      </c>
      <c r="B8" s="22" t="s">
        <v>58</v>
      </c>
      <c r="C8" s="17">
        <v>1</v>
      </c>
      <c r="D8" s="24">
        <v>50000</v>
      </c>
      <c r="E8" s="24">
        <f t="shared" si="0"/>
        <v>50000</v>
      </c>
      <c r="F8" s="27">
        <f t="shared" si="1"/>
        <v>15100</v>
      </c>
      <c r="G8" s="24">
        <f t="shared" si="2"/>
        <v>65100</v>
      </c>
    </row>
    <row r="9" spans="1:21" ht="23.45" customHeight="1" x14ac:dyDescent="0.3">
      <c r="A9" s="18">
        <v>6</v>
      </c>
      <c r="B9" s="22" t="s">
        <v>59</v>
      </c>
      <c r="C9" s="17">
        <v>1</v>
      </c>
      <c r="D9" s="24">
        <v>60000</v>
      </c>
      <c r="E9" s="24">
        <f t="shared" si="0"/>
        <v>60000</v>
      </c>
      <c r="F9" s="27">
        <f t="shared" si="1"/>
        <v>18120</v>
      </c>
      <c r="G9" s="24">
        <f t="shared" si="2"/>
        <v>78120</v>
      </c>
    </row>
    <row r="10" spans="1:21" ht="23.45" customHeight="1" x14ac:dyDescent="0.3">
      <c r="A10" s="18">
        <v>7</v>
      </c>
      <c r="B10" s="22" t="s">
        <v>60</v>
      </c>
      <c r="C10" s="17">
        <v>1</v>
      </c>
      <c r="D10" s="24">
        <v>50000</v>
      </c>
      <c r="E10" s="24">
        <f>C10*D10</f>
        <v>50000</v>
      </c>
      <c r="F10" s="27">
        <f t="shared" si="1"/>
        <v>15100</v>
      </c>
      <c r="G10" s="24">
        <f t="shared" si="2"/>
        <v>65100</v>
      </c>
    </row>
    <row r="11" spans="1:21" ht="23.45" customHeight="1" x14ac:dyDescent="0.3">
      <c r="A11" s="18">
        <v>8</v>
      </c>
      <c r="B11" s="22" t="s">
        <v>36</v>
      </c>
      <c r="C11" s="17">
        <v>2</v>
      </c>
      <c r="D11" s="24">
        <v>60000</v>
      </c>
      <c r="E11" s="24">
        <f>C11*D11</f>
        <v>120000</v>
      </c>
      <c r="F11" s="27">
        <f t="shared" si="1"/>
        <v>36240</v>
      </c>
      <c r="G11" s="24">
        <f t="shared" si="2"/>
        <v>156240</v>
      </c>
    </row>
    <row r="12" spans="1:21" ht="23.45" customHeight="1" x14ac:dyDescent="0.3">
      <c r="A12" s="18">
        <v>9</v>
      </c>
      <c r="B12" s="22" t="s">
        <v>37</v>
      </c>
      <c r="C12" s="17">
        <v>1</v>
      </c>
      <c r="D12" s="24">
        <v>40000</v>
      </c>
      <c r="E12" s="24">
        <f>C12*D12</f>
        <v>40000</v>
      </c>
      <c r="F12" s="27">
        <f t="shared" si="1"/>
        <v>12080</v>
      </c>
      <c r="G12" s="24">
        <f t="shared" si="2"/>
        <v>52080</v>
      </c>
    </row>
    <row r="13" spans="1:21" ht="23.45" customHeight="1" x14ac:dyDescent="0.3">
      <c r="A13" s="18"/>
      <c r="B13" s="25" t="s">
        <v>5</v>
      </c>
      <c r="C13" s="30">
        <f>SUM(C4:C12)</f>
        <v>10</v>
      </c>
      <c r="D13" s="24"/>
      <c r="E13" s="26">
        <f>SUM(E4:E12)</f>
        <v>660000</v>
      </c>
      <c r="F13" s="31">
        <f>SUM(F4:F12)</f>
        <v>199320</v>
      </c>
      <c r="G13" s="26">
        <f>SUM(G4:G12)</f>
        <v>859320</v>
      </c>
    </row>
    <row r="14" spans="1:21" x14ac:dyDescent="0.3">
      <c r="A14" s="15"/>
      <c r="B14" s="14"/>
      <c r="C14" s="16"/>
      <c r="D14" s="21"/>
      <c r="E14" s="21"/>
      <c r="F14" s="16"/>
      <c r="G14" s="21"/>
    </row>
    <row r="15" spans="1:21" ht="27" customHeight="1" x14ac:dyDescent="0.3">
      <c r="A15" s="15"/>
      <c r="B15" s="49" t="s">
        <v>68</v>
      </c>
      <c r="C15" s="50"/>
      <c r="D15" s="50"/>
      <c r="E15" s="50"/>
      <c r="F15" s="16"/>
      <c r="G15" s="21"/>
    </row>
    <row r="16" spans="1:21" s="5" customFormat="1" ht="81.75" customHeight="1" x14ac:dyDescent="0.25">
      <c r="A16" s="17" t="s">
        <v>0</v>
      </c>
      <c r="B16" s="17" t="s">
        <v>10</v>
      </c>
      <c r="C16" s="17" t="s">
        <v>7</v>
      </c>
      <c r="D16" s="20" t="s">
        <v>8</v>
      </c>
      <c r="E16" s="20" t="s">
        <v>9</v>
      </c>
      <c r="F16" s="17" t="s">
        <v>41</v>
      </c>
      <c r="G16" s="20" t="s">
        <v>12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</row>
    <row r="17" spans="1:7" ht="41.45" customHeight="1" x14ac:dyDescent="0.3">
      <c r="A17" s="18">
        <v>1</v>
      </c>
      <c r="B17" s="22" t="s">
        <v>43</v>
      </c>
      <c r="C17" s="17" t="s">
        <v>18</v>
      </c>
      <c r="D17" s="19"/>
      <c r="E17" s="19" t="s">
        <v>42</v>
      </c>
      <c r="F17" s="20">
        <f>850*10</f>
        <v>8500</v>
      </c>
      <c r="G17" s="24">
        <f>F17*30</f>
        <v>255000</v>
      </c>
    </row>
    <row r="18" spans="1:7" ht="44.45" customHeight="1" x14ac:dyDescent="0.3">
      <c r="A18" s="18">
        <v>2</v>
      </c>
      <c r="B18" s="23" t="s">
        <v>44</v>
      </c>
      <c r="C18" s="17" t="s">
        <v>22</v>
      </c>
      <c r="D18" s="20" t="s">
        <v>20</v>
      </c>
      <c r="E18" s="19"/>
      <c r="F18" s="20">
        <f>6000/30*62</f>
        <v>12400</v>
      </c>
      <c r="G18" s="24">
        <f>F18*30</f>
        <v>372000</v>
      </c>
    </row>
    <row r="19" spans="1:7" ht="44.45" customHeight="1" x14ac:dyDescent="0.3">
      <c r="A19" s="18">
        <v>3</v>
      </c>
      <c r="B19" s="22" t="s">
        <v>45</v>
      </c>
      <c r="C19" s="17" t="s">
        <v>35</v>
      </c>
      <c r="D19" s="20" t="s">
        <v>6</v>
      </c>
      <c r="E19" s="20" t="s">
        <v>13</v>
      </c>
      <c r="F19" s="20">
        <f>9.54*192</f>
        <v>1831.6799999999998</v>
      </c>
      <c r="G19" s="24">
        <f>F19*30</f>
        <v>54950.399999999994</v>
      </c>
    </row>
    <row r="20" spans="1:7" ht="55.5" customHeight="1" x14ac:dyDescent="0.3">
      <c r="A20" s="18">
        <v>4</v>
      </c>
      <c r="B20" s="22" t="s">
        <v>46</v>
      </c>
      <c r="C20" s="17" t="s">
        <v>11</v>
      </c>
      <c r="D20" s="20" t="s">
        <v>15</v>
      </c>
      <c r="E20" s="19" t="s">
        <v>51</v>
      </c>
      <c r="F20" s="20">
        <f>0.9*330</f>
        <v>297</v>
      </c>
      <c r="G20" s="24">
        <f>F20*30</f>
        <v>8910</v>
      </c>
    </row>
    <row r="21" spans="1:7" ht="42" customHeight="1" x14ac:dyDescent="0.3">
      <c r="A21" s="18">
        <v>5</v>
      </c>
      <c r="B21" s="22" t="s">
        <v>47</v>
      </c>
      <c r="C21" s="17" t="s">
        <v>19</v>
      </c>
      <c r="D21" s="20"/>
      <c r="E21" s="19" t="s">
        <v>51</v>
      </c>
      <c r="F21" s="20">
        <f>0.9*625</f>
        <v>562.5</v>
      </c>
      <c r="G21" s="24">
        <f>F21*30</f>
        <v>16875</v>
      </c>
    </row>
    <row r="22" spans="1:7" ht="78.75" customHeight="1" x14ac:dyDescent="0.3">
      <c r="A22" s="18">
        <v>6</v>
      </c>
      <c r="B22" s="22" t="s">
        <v>48</v>
      </c>
      <c r="C22" s="17" t="s">
        <v>16</v>
      </c>
      <c r="D22" s="20" t="s">
        <v>21</v>
      </c>
      <c r="E22" s="19"/>
      <c r="F22" s="20">
        <v>1848</v>
      </c>
      <c r="G22" s="24">
        <v>55440</v>
      </c>
    </row>
    <row r="23" spans="1:7" ht="27.75" customHeight="1" x14ac:dyDescent="0.3">
      <c r="A23" s="18">
        <v>7</v>
      </c>
      <c r="B23" s="22" t="s">
        <v>49</v>
      </c>
      <c r="C23" s="32">
        <v>16000</v>
      </c>
      <c r="D23" s="19"/>
      <c r="E23" s="19"/>
      <c r="F23" s="20"/>
      <c r="G23" s="24">
        <v>16000</v>
      </c>
    </row>
    <row r="24" spans="1:7" ht="38.25" customHeight="1" x14ac:dyDescent="0.3">
      <c r="A24" s="18">
        <v>8</v>
      </c>
      <c r="B24" s="22" t="s">
        <v>50</v>
      </c>
      <c r="C24" s="17" t="s">
        <v>14</v>
      </c>
      <c r="D24" s="20" t="s">
        <v>17</v>
      </c>
      <c r="E24" s="19"/>
      <c r="F24" s="20"/>
      <c r="G24" s="24">
        <v>8224</v>
      </c>
    </row>
    <row r="25" spans="1:7" ht="26.25" customHeight="1" x14ac:dyDescent="0.3">
      <c r="A25" s="18"/>
      <c r="B25" s="25" t="s">
        <v>4</v>
      </c>
      <c r="C25" s="23"/>
      <c r="D25" s="24"/>
      <c r="E25" s="24"/>
      <c r="F25" s="27"/>
      <c r="G25" s="26">
        <f>SUM(G17:G24)</f>
        <v>787399.4</v>
      </c>
    </row>
    <row r="26" spans="1:7" x14ac:dyDescent="0.3">
      <c r="A26" s="15"/>
      <c r="B26" s="14"/>
      <c r="C26" s="16"/>
      <c r="D26" s="21"/>
      <c r="E26" s="21"/>
      <c r="F26" s="16"/>
      <c r="G26" s="21"/>
    </row>
    <row r="27" spans="1:7" ht="26.25" customHeight="1" x14ac:dyDescent="0.3">
      <c r="A27" s="15"/>
      <c r="B27" s="14"/>
      <c r="C27" s="47" t="s">
        <v>70</v>
      </c>
      <c r="D27" s="48"/>
      <c r="E27" s="48"/>
      <c r="F27" s="48"/>
      <c r="G27" s="28">
        <f>G13+G25</f>
        <v>1646719.4</v>
      </c>
    </row>
    <row r="28" spans="1:7" ht="23.25" customHeight="1" x14ac:dyDescent="0.3">
      <c r="A28" s="15"/>
      <c r="B28" s="14"/>
      <c r="C28" s="47" t="s">
        <v>71</v>
      </c>
      <c r="D28" s="48"/>
      <c r="E28" s="48"/>
      <c r="F28" s="48"/>
      <c r="G28" s="28">
        <f>G27*12</f>
        <v>19760632.799999997</v>
      </c>
    </row>
    <row r="30" spans="1:7" ht="151.5" customHeight="1" x14ac:dyDescent="0.3"/>
    <row r="31" spans="1:7" ht="27.75" customHeight="1" x14ac:dyDescent="0.3">
      <c r="A31" s="15"/>
      <c r="B31" s="53" t="s">
        <v>69</v>
      </c>
      <c r="C31" s="54"/>
      <c r="D31" s="54"/>
      <c r="E31" s="54"/>
      <c r="F31" s="54"/>
      <c r="G31" s="54"/>
    </row>
    <row r="32" spans="1:7" ht="56.25" x14ac:dyDescent="0.3">
      <c r="A32" s="17" t="s">
        <v>0</v>
      </c>
      <c r="B32" s="17" t="s">
        <v>10</v>
      </c>
      <c r="C32" s="17" t="s">
        <v>7</v>
      </c>
      <c r="D32" s="20" t="s">
        <v>8</v>
      </c>
      <c r="E32" s="20" t="s">
        <v>67</v>
      </c>
      <c r="F32" s="17" t="s">
        <v>41</v>
      </c>
      <c r="G32" s="20" t="s">
        <v>12</v>
      </c>
    </row>
    <row r="33" spans="1:7" ht="64.5" customHeight="1" x14ac:dyDescent="0.3">
      <c r="A33" s="18">
        <v>1</v>
      </c>
      <c r="B33" s="23" t="s">
        <v>66</v>
      </c>
      <c r="C33" s="17"/>
      <c r="D33" s="19" t="s">
        <v>72</v>
      </c>
      <c r="E33" s="19">
        <f>20</f>
        <v>20</v>
      </c>
      <c r="F33" s="20">
        <f>E33*47</f>
        <v>940</v>
      </c>
      <c r="G33" s="24">
        <f>F33*30</f>
        <v>28200</v>
      </c>
    </row>
    <row r="34" spans="1:7" ht="56.25" x14ac:dyDescent="0.3">
      <c r="A34" s="18">
        <v>3</v>
      </c>
      <c r="B34" s="22" t="s">
        <v>45</v>
      </c>
      <c r="C34" s="17" t="s">
        <v>35</v>
      </c>
      <c r="D34" s="20" t="s">
        <v>65</v>
      </c>
      <c r="E34" s="20" t="s">
        <v>64</v>
      </c>
      <c r="F34" s="20">
        <f>9.54*40</f>
        <v>381.59999999999997</v>
      </c>
      <c r="G34" s="24">
        <f>F34*30</f>
        <v>11447.999999999998</v>
      </c>
    </row>
    <row r="35" spans="1:7" ht="56.25" x14ac:dyDescent="0.3">
      <c r="A35" s="18">
        <v>4</v>
      </c>
      <c r="B35" s="22" t="s">
        <v>46</v>
      </c>
      <c r="C35" s="17" t="s">
        <v>11</v>
      </c>
      <c r="D35" s="20" t="s">
        <v>74</v>
      </c>
      <c r="E35" s="19">
        <f>0.1*47</f>
        <v>4.7</v>
      </c>
      <c r="F35" s="20">
        <f>E35*330</f>
        <v>1551</v>
      </c>
      <c r="G35" s="24">
        <f>F35*30</f>
        <v>46530</v>
      </c>
    </row>
    <row r="36" spans="1:7" ht="56.25" x14ac:dyDescent="0.3">
      <c r="A36" s="18">
        <v>5</v>
      </c>
      <c r="B36" s="22" t="s">
        <v>47</v>
      </c>
      <c r="C36" s="17" t="s">
        <v>73</v>
      </c>
      <c r="D36" s="20"/>
      <c r="E36" s="19">
        <f>0.1*47</f>
        <v>4.7</v>
      </c>
      <c r="F36" s="20">
        <f>E36*625</f>
        <v>2937.5</v>
      </c>
      <c r="G36" s="24">
        <f>F36*30</f>
        <v>88125</v>
      </c>
    </row>
    <row r="37" spans="1:7" ht="37.5" x14ac:dyDescent="0.3">
      <c r="A37" s="18">
        <v>6</v>
      </c>
      <c r="B37" s="22" t="s">
        <v>50</v>
      </c>
      <c r="C37" s="17" t="s">
        <v>14</v>
      </c>
      <c r="D37" s="20" t="s">
        <v>61</v>
      </c>
      <c r="E37" s="19"/>
      <c r="F37" s="20"/>
      <c r="G37" s="24">
        <f>2*8224</f>
        <v>16448</v>
      </c>
    </row>
    <row r="38" spans="1:7" x14ac:dyDescent="0.3">
      <c r="A38" s="18"/>
      <c r="B38" s="25" t="s">
        <v>4</v>
      </c>
      <c r="C38" s="23"/>
      <c r="D38" s="24"/>
      <c r="E38" s="24"/>
      <c r="F38" s="27"/>
      <c r="G38" s="26">
        <f>SUM(G33:G37)</f>
        <v>190751</v>
      </c>
    </row>
    <row r="41" spans="1:7" ht="18.75" customHeight="1" x14ac:dyDescent="0.3">
      <c r="B41" s="51" t="s">
        <v>52</v>
      </c>
      <c r="C41" s="52"/>
      <c r="D41" s="52"/>
      <c r="E41" s="52"/>
      <c r="F41" s="52"/>
      <c r="G41" s="28">
        <f>G27+G38</f>
        <v>1837470.4</v>
      </c>
    </row>
    <row r="42" spans="1:7" ht="18.75" customHeight="1" x14ac:dyDescent="0.3">
      <c r="C42" s="51" t="s">
        <v>53</v>
      </c>
      <c r="D42" s="52"/>
      <c r="E42" s="52"/>
      <c r="F42" s="52"/>
      <c r="G42" s="28">
        <f>G41*12</f>
        <v>22049644.799999997</v>
      </c>
    </row>
  </sheetData>
  <mergeCells count="8">
    <mergeCell ref="B1:G1"/>
    <mergeCell ref="B2:G2"/>
    <mergeCell ref="B15:E15"/>
    <mergeCell ref="B41:F41"/>
    <mergeCell ref="C42:F42"/>
    <mergeCell ref="B31:G31"/>
    <mergeCell ref="C27:F27"/>
    <mergeCell ref="C28:F2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abSelected="1" view="pageBreakPreview" zoomScaleNormal="100" zoomScaleSheetLayoutView="100" workbookViewId="0">
      <selection activeCell="H37" sqref="H37"/>
    </sheetView>
  </sheetViews>
  <sheetFormatPr defaultRowHeight="15" x14ac:dyDescent="0.25"/>
  <cols>
    <col min="1" max="1" width="24.85546875" customWidth="1"/>
    <col min="2" max="2" width="40.85546875" customWidth="1"/>
    <col min="3" max="3" width="22" customWidth="1"/>
    <col min="4" max="4" width="21" customWidth="1"/>
    <col min="5" max="5" width="20.28515625" customWidth="1"/>
    <col min="7" max="7" width="9.85546875" bestFit="1" customWidth="1"/>
  </cols>
  <sheetData>
    <row r="1" spans="1:5" x14ac:dyDescent="0.25">
      <c r="D1" s="55" t="s">
        <v>89</v>
      </c>
      <c r="E1" s="55"/>
    </row>
    <row r="2" spans="1:5" x14ac:dyDescent="0.25">
      <c r="D2" s="55"/>
      <c r="E2" s="55"/>
    </row>
    <row r="3" spans="1:5" x14ac:dyDescent="0.25">
      <c r="D3" s="55"/>
      <c r="E3" s="55"/>
    </row>
    <row r="4" spans="1:5" ht="71.25" customHeight="1" x14ac:dyDescent="0.25">
      <c r="D4" s="55"/>
      <c r="E4" s="55"/>
    </row>
    <row r="5" spans="1:5" ht="18.75" x14ac:dyDescent="0.3">
      <c r="D5" s="46" t="s">
        <v>93</v>
      </c>
      <c r="E5" s="1"/>
    </row>
    <row r="6" spans="1:5" ht="36" customHeight="1" x14ac:dyDescent="0.25">
      <c r="A6" s="56" t="s">
        <v>86</v>
      </c>
      <c r="B6" s="56"/>
      <c r="C6" s="56"/>
      <c r="D6" s="56"/>
      <c r="E6" s="57"/>
    </row>
    <row r="7" spans="1:5" ht="36" customHeight="1" x14ac:dyDescent="0.25">
      <c r="A7" s="59" t="s">
        <v>90</v>
      </c>
      <c r="B7" s="59"/>
      <c r="C7" s="59"/>
      <c r="D7" s="59"/>
      <c r="E7" s="59"/>
    </row>
    <row r="8" spans="1:5" ht="32.25" customHeight="1" x14ac:dyDescent="0.25">
      <c r="A8" s="7" t="s">
        <v>23</v>
      </c>
      <c r="B8" s="7" t="s">
        <v>29</v>
      </c>
      <c r="C8" s="7" t="s">
        <v>24</v>
      </c>
      <c r="D8" s="7" t="s">
        <v>30</v>
      </c>
      <c r="E8" s="7" t="s">
        <v>34</v>
      </c>
    </row>
    <row r="9" spans="1:5" ht="15.75" x14ac:dyDescent="0.25">
      <c r="A9" s="8" t="s">
        <v>31</v>
      </c>
      <c r="B9" s="9">
        <v>4000</v>
      </c>
      <c r="C9" s="9">
        <v>14</v>
      </c>
      <c r="D9" s="9">
        <v>80</v>
      </c>
      <c r="E9" s="9">
        <f>B9*C9*D9/100</f>
        <v>44800</v>
      </c>
    </row>
    <row r="10" spans="1:5" ht="15.75" x14ac:dyDescent="0.25">
      <c r="A10" s="8" t="s">
        <v>25</v>
      </c>
      <c r="B10" s="9">
        <v>6000</v>
      </c>
      <c r="C10" s="9">
        <v>8</v>
      </c>
      <c r="D10" s="9">
        <v>75</v>
      </c>
      <c r="E10" s="9">
        <f t="shared" ref="E10:E12" si="0">B10*C10*D10/100</f>
        <v>36000</v>
      </c>
    </row>
    <row r="11" spans="1:5" ht="15.75" x14ac:dyDescent="0.25">
      <c r="A11" s="8" t="s">
        <v>26</v>
      </c>
      <c r="B11" s="9">
        <v>8000</v>
      </c>
      <c r="C11" s="9">
        <v>2</v>
      </c>
      <c r="D11" s="9">
        <v>60</v>
      </c>
      <c r="E11" s="9">
        <f t="shared" si="0"/>
        <v>9600</v>
      </c>
    </row>
    <row r="12" spans="1:5" ht="15.75" x14ac:dyDescent="0.25">
      <c r="A12" s="8" t="s">
        <v>27</v>
      </c>
      <c r="B12" s="9">
        <v>10000</v>
      </c>
      <c r="C12" s="9">
        <v>1</v>
      </c>
      <c r="D12" s="9">
        <v>30</v>
      </c>
      <c r="E12" s="9">
        <f t="shared" si="0"/>
        <v>3000</v>
      </c>
    </row>
    <row r="13" spans="1:5" ht="15.75" x14ac:dyDescent="0.25">
      <c r="A13" s="10" t="s">
        <v>28</v>
      </c>
      <c r="B13" s="9"/>
      <c r="C13" s="9"/>
      <c r="D13" s="9"/>
      <c r="E13" s="11">
        <f>SUM(E9:E12)</f>
        <v>93400</v>
      </c>
    </row>
    <row r="14" spans="1:5" ht="15.75" x14ac:dyDescent="0.25">
      <c r="A14" s="12"/>
      <c r="B14" s="12"/>
      <c r="C14" s="12"/>
      <c r="D14" s="12"/>
      <c r="E14" s="12"/>
    </row>
    <row r="15" spans="1:5" ht="15.75" x14ac:dyDescent="0.25">
      <c r="A15" s="58" t="s">
        <v>76</v>
      </c>
      <c r="B15" s="58"/>
      <c r="C15" s="13">
        <f>E13*30</f>
        <v>2802000</v>
      </c>
      <c r="D15" s="12" t="s">
        <v>32</v>
      </c>
      <c r="E15" s="12"/>
    </row>
    <row r="16" spans="1:5" ht="15.75" x14ac:dyDescent="0.25">
      <c r="A16" s="58" t="s">
        <v>77</v>
      </c>
      <c r="B16" s="58"/>
      <c r="C16" s="13">
        <f>E13*153</f>
        <v>14290200</v>
      </c>
      <c r="D16" s="12" t="s">
        <v>32</v>
      </c>
      <c r="E16" s="12"/>
    </row>
    <row r="17" spans="1:7" ht="15.75" x14ac:dyDescent="0.25">
      <c r="A17" s="12"/>
      <c r="B17" s="12"/>
      <c r="C17" s="12"/>
      <c r="D17" s="12"/>
      <c r="E17" s="12"/>
    </row>
    <row r="18" spans="1:7" ht="27" customHeight="1" x14ac:dyDescent="0.25">
      <c r="A18" s="59" t="s">
        <v>91</v>
      </c>
      <c r="B18" s="59"/>
      <c r="C18" s="59"/>
      <c r="D18" s="59"/>
      <c r="E18" s="60"/>
    </row>
    <row r="19" spans="1:7" ht="31.5" customHeight="1" x14ac:dyDescent="0.25">
      <c r="A19" s="7" t="s">
        <v>23</v>
      </c>
      <c r="B19" s="7" t="s">
        <v>29</v>
      </c>
      <c r="C19" s="7" t="s">
        <v>24</v>
      </c>
      <c r="D19" s="7" t="s">
        <v>30</v>
      </c>
      <c r="E19" s="7" t="s">
        <v>34</v>
      </c>
    </row>
    <row r="20" spans="1:7" ht="15.75" x14ac:dyDescent="0.25">
      <c r="A20" s="8" t="s">
        <v>31</v>
      </c>
      <c r="B20" s="9">
        <v>4000</v>
      </c>
      <c r="C20" s="9">
        <v>14</v>
      </c>
      <c r="D20" s="9">
        <v>40</v>
      </c>
      <c r="E20" s="9">
        <f>B20*C20*D20/100</f>
        <v>22400</v>
      </c>
    </row>
    <row r="21" spans="1:7" ht="15.75" x14ac:dyDescent="0.25">
      <c r="A21" s="8" t="s">
        <v>25</v>
      </c>
      <c r="B21" s="9">
        <v>6000</v>
      </c>
      <c r="C21" s="9">
        <v>8</v>
      </c>
      <c r="D21" s="9">
        <v>35</v>
      </c>
      <c r="E21" s="9">
        <f t="shared" ref="E21:E23" si="1">B21*C21*D21/100</f>
        <v>16800</v>
      </c>
    </row>
    <row r="22" spans="1:7" ht="15.75" x14ac:dyDescent="0.25">
      <c r="A22" s="8" t="s">
        <v>26</v>
      </c>
      <c r="B22" s="9">
        <v>8000</v>
      </c>
      <c r="C22" s="9">
        <v>2</v>
      </c>
      <c r="D22" s="9">
        <v>10</v>
      </c>
      <c r="E22" s="9">
        <f t="shared" si="1"/>
        <v>1600</v>
      </c>
    </row>
    <row r="23" spans="1:7" ht="15.75" x14ac:dyDescent="0.25">
      <c r="A23" s="8" t="s">
        <v>27</v>
      </c>
      <c r="B23" s="9">
        <v>10000</v>
      </c>
      <c r="C23" s="9">
        <v>1</v>
      </c>
      <c r="D23" s="9">
        <v>5</v>
      </c>
      <c r="E23" s="9">
        <f t="shared" si="1"/>
        <v>500</v>
      </c>
    </row>
    <row r="24" spans="1:7" ht="15.75" x14ac:dyDescent="0.25">
      <c r="A24" s="10" t="s">
        <v>28</v>
      </c>
      <c r="B24" s="9"/>
      <c r="C24" s="11">
        <f>SUM(C20:C23)</f>
        <v>25</v>
      </c>
      <c r="D24" s="9"/>
      <c r="E24" s="11">
        <f>SUM(E20:E23)</f>
        <v>41300</v>
      </c>
    </row>
    <row r="25" spans="1:7" ht="15.75" x14ac:dyDescent="0.25">
      <c r="A25" s="12"/>
      <c r="B25" s="12"/>
      <c r="C25" s="12"/>
      <c r="D25" s="12"/>
      <c r="E25" s="12"/>
    </row>
    <row r="26" spans="1:7" ht="15.75" x14ac:dyDescent="0.25">
      <c r="A26" s="12"/>
      <c r="B26" s="12"/>
      <c r="C26" s="12"/>
      <c r="D26" s="12"/>
      <c r="E26" s="12"/>
    </row>
    <row r="27" spans="1:7" ht="15.75" x14ac:dyDescent="0.25">
      <c r="A27" s="62" t="s">
        <v>84</v>
      </c>
      <c r="B27" s="62"/>
      <c r="C27" s="42" t="s">
        <v>81</v>
      </c>
      <c r="D27" s="37"/>
      <c r="E27" s="37"/>
    </row>
    <row r="28" spans="1:7" ht="18" customHeight="1" x14ac:dyDescent="0.25">
      <c r="A28" s="61" t="s">
        <v>78</v>
      </c>
      <c r="B28" s="61"/>
      <c r="C28" s="43">
        <f>E24*30</f>
        <v>1239000</v>
      </c>
      <c r="D28" s="38"/>
      <c r="E28" s="37"/>
    </row>
    <row r="29" spans="1:7" ht="20.25" customHeight="1" x14ac:dyDescent="0.25">
      <c r="A29" s="61" t="s">
        <v>79</v>
      </c>
      <c r="B29" s="61"/>
      <c r="C29" s="43">
        <f>E24*212</f>
        <v>8755600</v>
      </c>
      <c r="D29" s="38"/>
      <c r="E29" s="37"/>
    </row>
    <row r="30" spans="1:7" ht="15" customHeight="1" x14ac:dyDescent="0.25">
      <c r="A30" s="73"/>
      <c r="B30" s="73"/>
      <c r="C30" s="43"/>
      <c r="D30" s="38"/>
      <c r="E30" s="44"/>
      <c r="F30" s="45"/>
      <c r="G30" s="45"/>
    </row>
    <row r="31" spans="1:7" ht="15.75" x14ac:dyDescent="0.25">
      <c r="A31" s="67" t="s">
        <v>85</v>
      </c>
      <c r="B31" s="67"/>
      <c r="C31" s="36">
        <f>C16+C29</f>
        <v>23045800</v>
      </c>
      <c r="D31" s="38"/>
      <c r="E31" s="37"/>
    </row>
    <row r="32" spans="1:7" ht="15.75" x14ac:dyDescent="0.25">
      <c r="A32" s="69" t="s">
        <v>33</v>
      </c>
      <c r="B32" s="70"/>
      <c r="C32" s="41">
        <f>Лист1!G41</f>
        <v>1837470.4</v>
      </c>
      <c r="D32" s="38"/>
      <c r="E32" s="37"/>
    </row>
    <row r="33" spans="1:5" ht="15.75" x14ac:dyDescent="0.25">
      <c r="A33" s="67" t="s">
        <v>80</v>
      </c>
      <c r="B33" s="68"/>
      <c r="C33" s="36">
        <f>C32*12</f>
        <v>22049644.799999997</v>
      </c>
      <c r="D33" s="38"/>
      <c r="E33" s="37"/>
    </row>
    <row r="34" spans="1:5" ht="9.75" customHeight="1" x14ac:dyDescent="0.25">
      <c r="A34" s="34"/>
      <c r="B34" s="35"/>
      <c r="C34" s="36"/>
      <c r="D34" s="38"/>
      <c r="E34" s="37"/>
    </row>
    <row r="35" spans="1:5" ht="29.25" customHeight="1" x14ac:dyDescent="0.25">
      <c r="A35" s="67" t="s">
        <v>75</v>
      </c>
      <c r="B35" s="67"/>
      <c r="C35" s="36">
        <f>C31-Лист1!G42</f>
        <v>996155.20000000298</v>
      </c>
      <c r="D35" s="38"/>
      <c r="E35" s="37"/>
    </row>
    <row r="36" spans="1:5" ht="15.75" x14ac:dyDescent="0.25">
      <c r="A36" s="71" t="s">
        <v>82</v>
      </c>
      <c r="B36" s="72"/>
      <c r="C36" s="39">
        <f>C35/2</f>
        <v>498077.60000000149</v>
      </c>
      <c r="D36" s="38"/>
      <c r="E36" s="37"/>
    </row>
    <row r="37" spans="1:5" ht="22.5" customHeight="1" x14ac:dyDescent="0.25">
      <c r="A37" s="63" t="s">
        <v>83</v>
      </c>
      <c r="B37" s="64"/>
      <c r="C37" s="40">
        <v>498077.6</v>
      </c>
      <c r="D37" s="12"/>
    </row>
    <row r="38" spans="1:5" ht="15.75" x14ac:dyDescent="0.25">
      <c r="C38" s="33"/>
    </row>
    <row r="39" spans="1:5" ht="28.5" customHeight="1" x14ac:dyDescent="0.25">
      <c r="A39" s="74" t="s">
        <v>87</v>
      </c>
      <c r="B39" s="74"/>
      <c r="C39" s="74"/>
      <c r="D39" s="12"/>
    </row>
    <row r="40" spans="1:5" ht="50.25" customHeight="1" x14ac:dyDescent="0.25">
      <c r="A40" s="65" t="s">
        <v>92</v>
      </c>
      <c r="B40" s="65"/>
      <c r="C40" s="65"/>
      <c r="D40" s="12"/>
    </row>
    <row r="41" spans="1:5" ht="30" customHeight="1" x14ac:dyDescent="0.25">
      <c r="A41" s="65"/>
      <c r="B41" s="66"/>
      <c r="C41" s="33"/>
      <c r="D41" s="12"/>
    </row>
    <row r="42" spans="1:5" ht="15.75" x14ac:dyDescent="0.25">
      <c r="C42" s="33"/>
    </row>
    <row r="43" spans="1:5" ht="33.75" customHeight="1" x14ac:dyDescent="0.25">
      <c r="A43" s="65" t="s">
        <v>88</v>
      </c>
      <c r="B43" s="66"/>
      <c r="C43" s="33"/>
      <c r="D43" s="12"/>
    </row>
    <row r="44" spans="1:5" ht="15.75" x14ac:dyDescent="0.25">
      <c r="C44" s="33"/>
    </row>
  </sheetData>
  <mergeCells count="20">
    <mergeCell ref="A43:B43"/>
    <mergeCell ref="A29:B29"/>
    <mergeCell ref="A31:B31"/>
    <mergeCell ref="A35:B35"/>
    <mergeCell ref="A33:B33"/>
    <mergeCell ref="A32:B32"/>
    <mergeCell ref="A36:B36"/>
    <mergeCell ref="A30:B30"/>
    <mergeCell ref="A39:C39"/>
    <mergeCell ref="A40:C40"/>
    <mergeCell ref="A28:B28"/>
    <mergeCell ref="A27:B27"/>
    <mergeCell ref="A7:E7"/>
    <mergeCell ref="A37:B37"/>
    <mergeCell ref="A41:B41"/>
    <mergeCell ref="D1:E4"/>
    <mergeCell ref="A6:E6"/>
    <mergeCell ref="A15:B15"/>
    <mergeCell ref="A16:B16"/>
    <mergeCell ref="A18:E18"/>
  </mergeCells>
  <pageMargins left="0.7" right="0.7" top="0.75" bottom="0.75" header="0.3" footer="0.3"/>
  <pageSetup paperSize="9" scale="97" orientation="landscape" verticalDpi="0" r:id="rId1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Pasko.IA</cp:lastModifiedBy>
  <cp:lastPrinted>2019-06-07T08:44:10Z</cp:lastPrinted>
  <dcterms:created xsi:type="dcterms:W3CDTF">2018-09-11T06:00:28Z</dcterms:created>
  <dcterms:modified xsi:type="dcterms:W3CDTF">2019-06-07T08:44:34Z</dcterms:modified>
</cp:coreProperties>
</file>